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P16"/>
  <c r="E8"/>
  <c r="E9" s="1"/>
  <c r="E35"/>
  <c r="P12"/>
  <c r="D15"/>
  <c r="P15" s="1"/>
  <c r="F8" l="1"/>
  <c r="F9" s="1"/>
  <c r="F35"/>
  <c r="G8" l="1"/>
  <c r="G35"/>
  <c r="G9"/>
  <c r="H8" l="1"/>
  <c r="H9" s="1"/>
  <c r="H35"/>
  <c r="I35" l="1"/>
  <c r="I8"/>
  <c r="I9" s="1"/>
  <c r="J8" l="1"/>
  <c r="J9" s="1"/>
  <c r="J35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<sst xmlns="http://schemas.openxmlformats.org/spreadsheetml/2006/main" count="47" uniqueCount="47">
  <si>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</si>
  <si>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№6 по пер. Первомайский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</si>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</sst>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5" workbookViewId="0">
      <selection activeCell="O14" sqref="O14"/>
    </sheetView>
  </sheetViews>
  <sheetFormatPr defaultRowHeight="14.4"/>
  <cols>
    <col min="3" max="3" width="32.332031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23446.75</v>
      </c>
      <c r="E8" s="5">
        <f t="shared" ref="E8:P8" si="0">D35</f>
        <v>25361.21</v>
      </c>
      <c r="F8" s="5">
        <f t="shared" si="0"/>
        <v>26074.55</v>
      </c>
      <c r="G8" s="5">
        <f t="shared" si="0"/>
        <v>28329.1</v>
      </c>
      <c r="H8" s="5">
        <f t="shared" si="0"/>
        <v>30236.059999999998</v>
      </c>
      <c r="I8" s="5">
        <f t="shared" si="0"/>
        <v>31947.909999999996</v>
      </c>
      <c r="J8" s="5">
        <f t="shared" si="0"/>
        <v>33659.759999999995</v>
      </c>
      <c r="K8" s="5">
        <f t="shared" si="0"/>
        <v>22412.829999999994</v>
      </c>
      <c r="L8" s="5">
        <f t="shared" si="0"/>
        <v>24595.649999999994</v>
      </c>
      <c r="M8" s="5">
        <f t="shared" si="0"/>
        <v>25883.369999999995</v>
      </c>
      <c r="N8" s="5">
        <f t="shared" si="0"/>
        <v>27853.929999999997</v>
      </c>
      <c r="O8" s="5">
        <f t="shared" si="0"/>
        <v>29797.149999999998</v>
      </c>
      <c r="P8" s="5">
        <f t="shared" si="0"/>
        <v>31740.37</v>
      </c>
    </row>
    <row r="9" spans="3:16">
      <c r="C9" s="3" t="s">
        <v>18</v>
      </c>
      <c r="D9" s="4">
        <f>D8</f>
        <v>23446.75</v>
      </c>
      <c r="E9" s="5">
        <f>E8</f>
        <v>25361.21</v>
      </c>
      <c r="F9" s="5">
        <f>F8</f>
        <v>26074.55</v>
      </c>
      <c r="G9" s="5">
        <f>F35</f>
        <v>28329.1</v>
      </c>
      <c r="H9" s="5">
        <f t="shared" ref="H9:O9" si="1">H8</f>
        <v>30236.059999999998</v>
      </c>
      <c r="I9" s="5">
        <f t="shared" si="1"/>
        <v>31947.909999999996</v>
      </c>
      <c r="J9" s="5">
        <f t="shared" si="1"/>
        <v>33659.759999999995</v>
      </c>
      <c r="K9" s="5">
        <f t="shared" si="1"/>
        <v>22412.829999999994</v>
      </c>
      <c r="L9" s="5">
        <f t="shared" si="1"/>
        <v>24595.649999999994</v>
      </c>
      <c r="M9" s="5">
        <f t="shared" si="1"/>
        <v>25883.369999999995</v>
      </c>
      <c r="N9" s="5">
        <f t="shared" si="1"/>
        <v>27853.929999999997</v>
      </c>
      <c r="O9" s="5">
        <f t="shared" si="1"/>
        <v>29797.149999999998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1711.85</v>
      </c>
      <c r="E11" s="5">
        <v>1711.85</v>
      </c>
      <c r="F11" s="5">
        <v>1711.85</v>
      </c>
      <c r="G11" s="5">
        <v>1711.85</v>
      </c>
      <c r="H11" s="5">
        <v>1711.85</v>
      </c>
      <c r="I11" s="5">
        <v>1711.85</v>
      </c>
      <c r="J11" s="5">
        <v>1733.75</v>
      </c>
      <c r="K11" s="5">
        <v>1733.75</v>
      </c>
      <c r="L11" s="5">
        <v>1733.75</v>
      </c>
      <c r="M11" s="5">
        <v>1733.75</v>
      </c>
      <c r="N11" s="5">
        <v>1733.75</v>
      </c>
      <c r="O11" s="5">
        <v>1733.75</v>
      </c>
      <c r="P11" s="5">
        <f>SUM(D11:O11)</f>
        <v>20673.599999999999</v>
      </c>
    </row>
    <row r="12" spans="3:16">
      <c r="C12" s="8" t="s">
        <v>21</v>
      </c>
      <c r="D12" s="6">
        <f t="shared" ref="D12:O12" si="2">D13+D14</f>
        <v>1914.46</v>
      </c>
      <c r="E12" s="6">
        <f t="shared" si="2"/>
        <v>861.55</v>
      </c>
      <c r="F12" s="6">
        <f t="shared" si="2"/>
        <v>2367.04</v>
      </c>
      <c r="G12" s="6">
        <f t="shared" si="2"/>
        <v>1906.96</v>
      </c>
      <c r="H12" s="6">
        <f t="shared" si="2"/>
        <v>1711.85</v>
      </c>
      <c r="I12" s="6">
        <f t="shared" si="2"/>
        <v>1711.85</v>
      </c>
      <c r="J12" s="6">
        <f t="shared" si="2"/>
        <v>1270.07</v>
      </c>
      <c r="K12" s="6">
        <f t="shared" si="2"/>
        <v>2182.8200000000002</v>
      </c>
      <c r="L12" s="6">
        <f t="shared" si="2"/>
        <v>1287.72</v>
      </c>
      <c r="M12" s="6">
        <f t="shared" si="2"/>
        <v>1970.56</v>
      </c>
      <c r="N12" s="6">
        <f t="shared" si="2"/>
        <v>1943.22</v>
      </c>
      <c r="O12" s="6">
        <f t="shared" si="2"/>
        <v>1943.22</v>
      </c>
      <c r="P12" s="6">
        <f>SUM(D12:O12)</f>
        <v>21071.320000000003</v>
      </c>
    </row>
    <row r="13" spans="3:16">
      <c r="C13" s="8" t="s">
        <v>22</v>
      </c>
      <c r="D13" s="6">
        <v>1914.46</v>
      </c>
      <c r="E13" s="6">
        <v>861.55</v>
      </c>
      <c r="F13" s="6">
        <v>2367.04</v>
      </c>
      <c r="G13" s="6">
        <v>1906.96</v>
      </c>
      <c r="H13" s="6">
        <v>1711.85</v>
      </c>
      <c r="I13" s="6">
        <v>1711.85</v>
      </c>
      <c r="J13" s="6">
        <v>1270.07</v>
      </c>
      <c r="K13" s="6">
        <v>2182.8200000000002</v>
      </c>
      <c r="L13" s="6">
        <v>1287.72</v>
      </c>
      <c r="M13" s="6">
        <v>1970.56</v>
      </c>
      <c r="N13" s="6">
        <v>1943.22</v>
      </c>
      <c r="O13" s="6">
        <v>1943.22</v>
      </c>
      <c r="P13" s="5">
        <f>SUM(D13:O13)</f>
        <v>21071.320000000003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-202.61000000000013</v>
      </c>
      <c r="E15" s="6">
        <f t="shared" si="3"/>
        <v>850.3</v>
      </c>
      <c r="F15" s="6">
        <f t="shared" si="3"/>
        <v>-655.19000000000005</v>
      </c>
      <c r="G15" s="6">
        <f t="shared" si="3"/>
        <v>-195.11000000000013</v>
      </c>
      <c r="H15" s="6">
        <f t="shared" si="3"/>
        <v>0</v>
      </c>
      <c r="I15" s="6">
        <f t="shared" si="3"/>
        <v>0</v>
      </c>
      <c r="J15" s="6">
        <f t="shared" si="3"/>
        <v>463.68000000000006</v>
      </c>
      <c r="K15" s="6">
        <f t="shared" si="3"/>
        <v>-449.07000000000016</v>
      </c>
      <c r="L15" s="6">
        <f t="shared" si="3"/>
        <v>446.03</v>
      </c>
      <c r="M15" s="6">
        <f t="shared" si="3"/>
        <v>-236.80999999999995</v>
      </c>
      <c r="N15" s="6">
        <f t="shared" si="3"/>
        <v>-209.47000000000003</v>
      </c>
      <c r="O15" s="6">
        <f t="shared" si="3"/>
        <v>-209.47000000000003</v>
      </c>
      <c r="P15" s="6">
        <f>SUM(D15:O15)</f>
        <v>-397.72000000000048</v>
      </c>
    </row>
    <row r="16" spans="3:16">
      <c r="C16" s="8" t="s">
        <v>25</v>
      </c>
      <c r="D16" s="9">
        <f t="shared" ref="D16:P16" si="4">D13*100/D11</f>
        <v>111.83573327102259</v>
      </c>
      <c r="E16" s="9">
        <f t="shared" si="4"/>
        <v>50.328591874288051</v>
      </c>
      <c r="F16" s="9">
        <f t="shared" si="4"/>
        <v>138.27379735374012</v>
      </c>
      <c r="G16" s="9">
        <f t="shared" si="4"/>
        <v>111.39761077197186</v>
      </c>
      <c r="H16" s="9">
        <f t="shared" si="4"/>
        <v>100</v>
      </c>
      <c r="I16" s="9">
        <f t="shared" si="4"/>
        <v>100</v>
      </c>
      <c r="J16" s="9">
        <f t="shared" si="4"/>
        <v>73.255659697188179</v>
      </c>
      <c r="K16" s="9">
        <f t="shared" si="4"/>
        <v>125.90165825522712</v>
      </c>
      <c r="L16" s="9">
        <f t="shared" si="4"/>
        <v>74.273684210526312</v>
      </c>
      <c r="M16" s="9">
        <f t="shared" si="4"/>
        <v>113.65883201153569</v>
      </c>
      <c r="N16" s="9">
        <f t="shared" si="4"/>
        <v>112.08190338860851</v>
      </c>
      <c r="O16" s="9">
        <f t="shared" si="4"/>
        <v>112.08190338860851</v>
      </c>
      <c r="P16" s="9">
        <f t="shared" si="4"/>
        <v>101.92380620694996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f>SUM(D19:O19)</f>
        <v>0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148.21</v>
      </c>
      <c r="F27" s="5">
        <v>112.49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260.7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>
        <v>12517</v>
      </c>
      <c r="K31" s="5"/>
      <c r="L31" s="5"/>
      <c r="M31" s="5"/>
      <c r="N31" s="5"/>
      <c r="O31" s="5"/>
      <c r="P31" s="5">
        <f>SUM(D31:O31)</f>
        <v>12517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148.21</v>
      </c>
      <c r="F34" s="5">
        <f t="shared" si="5"/>
        <v>112.49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12517</v>
      </c>
      <c r="K34" s="5">
        <f t="shared" si="5"/>
        <v>0</v>
      </c>
      <c r="L34" s="5">
        <f t="shared" si="5"/>
        <v>0</v>
      </c>
      <c r="M34" s="5">
        <f t="shared" si="5"/>
        <v>0</v>
      </c>
      <c r="N34" s="5">
        <f t="shared" si="5"/>
        <v>0</v>
      </c>
      <c r="O34" s="5">
        <f t="shared" si="5"/>
        <v>0</v>
      </c>
      <c r="P34" s="5">
        <f t="shared" si="5"/>
        <v>12777.7</v>
      </c>
    </row>
    <row r="35" spans="3:16">
      <c r="C35" s="3" t="s">
        <v>44</v>
      </c>
      <c r="D35" s="5">
        <f>D8+D12-D34</f>
        <v>25361.21</v>
      </c>
      <c r="E35" s="5">
        <f t="shared" ref="E35:O35" si="6">D35+E12-E34</f>
        <v>26074.55</v>
      </c>
      <c r="F35" s="5">
        <f t="shared" si="6"/>
        <v>28329.1</v>
      </c>
      <c r="G35" s="5">
        <f t="shared" si="6"/>
        <v>30236.059999999998</v>
      </c>
      <c r="H35" s="5">
        <f t="shared" si="6"/>
        <v>31947.909999999996</v>
      </c>
      <c r="I35" s="5">
        <f t="shared" si="6"/>
        <v>33659.759999999995</v>
      </c>
      <c r="J35" s="5">
        <f t="shared" si="6"/>
        <v>22412.829999999994</v>
      </c>
      <c r="K35" s="5">
        <f t="shared" si="6"/>
        <v>24595.649999999994</v>
      </c>
      <c r="L35" s="5">
        <f t="shared" si="6"/>
        <v>25883.369999999995</v>
      </c>
      <c r="M35" s="5">
        <f t="shared" si="6"/>
        <v>27853.929999999997</v>
      </c>
      <c r="N35" s="5">
        <f t="shared" si="6"/>
        <v>29797.149999999998</v>
      </c>
      <c r="O35" s="5">
        <f t="shared" si="6"/>
        <v>31740.37</v>
      </c>
      <c r="P35" s="5">
        <f>O35</f>
        <v>31740.37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2023-01-10T07:37:32Z</dcterms:modified>
</cp:coreProperties>
</file>